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4"/>
  <workbookPr/>
  <mc:AlternateContent xmlns:mc="http://schemas.openxmlformats.org/markup-compatibility/2006">
    <mc:Choice Requires="x15">
      <x15ac:absPath xmlns:x15ac="http://schemas.microsoft.com/office/spreadsheetml/2010/11/ac" url="C:\Users\Gregoric\Documents\KORONAVIRUS-DELOVODNIK\Mojca\"/>
    </mc:Choice>
  </mc:AlternateContent>
  <xr:revisionPtr revIDLastSave="0" documentId="8_{B2DE0571-C3D6-4A84-9C73-EF42C63E72B8}" xr6:coauthVersionLast="36" xr6:coauthVersionMax="36" xr10:uidLastSave="{00000000-0000-0000-0000-000000000000}"/>
  <bookViews>
    <workbookView xWindow="0" yWindow="0" windowWidth="28800" windowHeight="12315" xr2:uid="{00000000-000D-0000-FFFF-FFFF00000000}"/>
  </bookViews>
  <sheets>
    <sheet name="SPECIFIKACIJA" sheetId="3" r:id="rId1"/>
  </sheets>
  <definedNames>
    <definedName name="_xlnm.Print_Area" localSheetId="0">SPECIFIKACIJA!$A$1:$G$42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9" i="3" l="1"/>
  <c r="G27" i="3"/>
  <c r="G26" i="3"/>
  <c r="G22" i="3"/>
  <c r="G21" i="3"/>
  <c r="G19" i="3"/>
  <c r="G18" i="3"/>
  <c r="G11" i="3"/>
  <c r="G10" i="3"/>
  <c r="E16" i="3" l="1"/>
  <c r="G16" i="3" s="1"/>
  <c r="E15" i="3"/>
  <c r="G15" i="3" s="1"/>
  <c r="E14" i="3"/>
  <c r="G14" i="3" s="1"/>
  <c r="F24" i="3" l="1"/>
  <c r="G24" i="3" s="1"/>
  <c r="G28" i="3" s="1"/>
  <c r="G29" i="3" s="1"/>
  <c r="G30" i="3" l="1"/>
</calcChain>
</file>

<file path=xl/sharedStrings.xml><?xml version="1.0" encoding="utf-8"?>
<sst xmlns="http://schemas.openxmlformats.org/spreadsheetml/2006/main" count="69" uniqueCount="59">
  <si>
    <t>enota</t>
  </si>
  <si>
    <t>količina</t>
  </si>
  <si>
    <t>m3</t>
  </si>
  <si>
    <t>kom</t>
  </si>
  <si>
    <t>cena</t>
  </si>
  <si>
    <t>skupaj</t>
  </si>
  <si>
    <t>Predhodna dela</t>
  </si>
  <si>
    <t>Pridobitev KVS</t>
  </si>
  <si>
    <t>1. faza</t>
  </si>
  <si>
    <t>2. faza</t>
  </si>
  <si>
    <t>Terensko delo</t>
  </si>
  <si>
    <t>3. faza</t>
  </si>
  <si>
    <t>Obdelava, analiza in dokumentiranje arheološkega gradiva</t>
  </si>
  <si>
    <t>4. faza</t>
  </si>
  <si>
    <t>Poročilo v tiskani obliki</t>
  </si>
  <si>
    <t>Poročilo na digitalnem mediju</t>
  </si>
  <si>
    <t>Izdelava poročila</t>
  </si>
  <si>
    <t>Strojni izkop ornice do povprečne globine ca 0,45 m globine (1.766,25 m3)</t>
  </si>
  <si>
    <t>A.1</t>
  </si>
  <si>
    <t>OBMOČJE A = 3.925 m2</t>
  </si>
  <si>
    <t>A.2</t>
  </si>
  <si>
    <t>Arheološki ročni izkop vkopov in struktur (ocenjeno 7 % površine vkopov in struktur = 275 m2, povprečna globina 20 cm) (55 m3)</t>
  </si>
  <si>
    <t>A.3</t>
  </si>
  <si>
    <t>obdelava arheološkega gradiva (20%)</t>
  </si>
  <si>
    <t>OBMOČJE B = 2.625 m2</t>
  </si>
  <si>
    <t>OBMOČJE C = 1.007 m2 + 1.650 m2</t>
  </si>
  <si>
    <t>B.1</t>
  </si>
  <si>
    <t>C.1</t>
  </si>
  <si>
    <t>Na celotni površini se izvede arheološko dokumentiranje uničenja. Ročno strganje celotne površine v debelini 2 cm. (52,5 m3).</t>
  </si>
  <si>
    <t>C.2</t>
  </si>
  <si>
    <r>
      <t>Ročno čiščenje in izkop prazgodovinske plasti na celotni površini (povprečna debelina 20 cm) (785 m</t>
    </r>
    <r>
      <rPr>
        <vertAlign val="superscript"/>
        <sz val="11"/>
        <rFont val="Calibri"/>
        <family val="2"/>
        <charset val="238"/>
      </rPr>
      <t>3</t>
    </r>
    <r>
      <rPr>
        <sz val="11"/>
        <rFont val="Calibri"/>
        <family val="2"/>
        <charset val="238"/>
      </rPr>
      <t>)</t>
    </r>
  </si>
  <si>
    <t>Predhodne arheološke raziskave (arheološka izkopavanja, arheološko dokumentiranje uničenja, arheološke raziskave ob gradnji) na arheološkem najdišču Podgorje – Velenje – Arheološko območje Turn (EŠD 29735) na državni cesti od priključka Velenje jug do priključka Slovenj Gradec jug – sklop 2</t>
  </si>
  <si>
    <t>Pregled obstoječe dokumentacije*</t>
  </si>
  <si>
    <t>SPECIFIKACIJA PONUDBENE CENE</t>
  </si>
  <si>
    <t>Priloga 2</t>
  </si>
  <si>
    <t>Opomba: Cene se vnaša samo v zeleno obarvane celice.</t>
  </si>
  <si>
    <t>1.</t>
  </si>
  <si>
    <t>Izvajalec del si mora po prejemu pooblastila s strani MK pred pričetkom izkopavanj sam pridobiti kulturnovarstveno soglasje za raziskavo in odstranitev dediščine (31. člen ZVKD-1).</t>
  </si>
  <si>
    <t>2.</t>
  </si>
  <si>
    <t>Naročnik bo pridobil soglasje lastnikov za dostop na parcele v kolikor le-te še niso v lasti RS.</t>
  </si>
  <si>
    <t>3.</t>
  </si>
  <si>
    <t>Izvajalec del se je dolžan predhodno (pred pričetkom predhodnih arheoloških raziskav) dogovoriti s pristojnim Zavodom za varstvo kulturne dediščine RS o metodologiji dela in predložiti terminski plan dela. Metodologija mora biti pred pričetkom predhodnih arheoloških raziskav usklajena z Zavodom za varstvo kulturne dediščine RS oziroma pristojno službo zavoda.</t>
  </si>
  <si>
    <t>4.</t>
  </si>
  <si>
    <t>5.</t>
  </si>
  <si>
    <t>*</t>
  </si>
  <si>
    <t>Izvajalec si mora sam pridobiti vso razpoložljivo dokumentacijo o izvedenih predhodnih arheoloških raziskavah.</t>
  </si>
  <si>
    <t>**</t>
  </si>
  <si>
    <t>Ponudnik mora sam vnesti stopnjo DDV (v rumeno obarvano celico).</t>
  </si>
  <si>
    <t>žig in podpis ponudnika</t>
  </si>
  <si>
    <t>V okviru izvedbe predhodnih arheoloških raziskav (arheološka izkopavanja, arheološko dokumentiranje uničenja, arheološke raziskave ob gradnji) na arheološkem najdišču Podgorje – Velenje – Arheološko območje Turn (EŠD 29735) na državni cesti od priključka Velenje jug do priključka Slovenj Gradec jug – sklop 2 mora izvajalec izvesti vsa dela skladno z izdanimi KVP ZVKDS OE Novo mesto, še posebej dKVP št. 3št. EG-8081/2007-844- MR, DB, z dne 14. 9. 2021.</t>
  </si>
  <si>
    <t>B.2</t>
  </si>
  <si>
    <t xml:space="preserve">Prisotnost arheološke ekipe ob ravnanju terena. </t>
  </si>
  <si>
    <t xml:space="preserve">Na severnem delu se izvede arheološke raziskave ob gradnji ob uporabi škarpirne žlice. Arheološke depozite, ki vsebujejo prazgodovinske najdbe se odstrani z ročnim-strojnim izkopom ob stalni navzočnosti arheologa, do sterilne geološke osnove oz do spremembe v stratigrafiji. </t>
  </si>
  <si>
    <t xml:space="preserve">Na južnem delu se prav tako izvede arheološke raziskave ob gradnji do sterilne geološke osnove.  </t>
  </si>
  <si>
    <t>VREDNOST Z DDV</t>
  </si>
  <si>
    <t>SKUPAJ BREZ DDV</t>
  </si>
  <si>
    <t>Ponudbena cena vključuje vsa dela, ki so potrebna za izvedbo predhodnih arheoloških raziskav (arheološka izkopavanja, arheološko dokumentiranje uničenja, arheološke raziskave ob gradnji) kot izhaja iz projektne naloge in specifikacije ponudbene cene. Cene na enoto vključujejo povrnitev terena v prvotno stanje (zasip).</t>
  </si>
  <si>
    <t>št.</t>
  </si>
  <si>
    <t>, z dne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</si>
</sst>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Tahoma"/>
      <family val="2"/>
      <charset val="238"/>
    </font>
    <font>
      <b/>
      <sz val="11"/>
      <color theme="1"/>
      <name val="Tahoma"/>
      <family val="2"/>
      <charset val="238"/>
    </font>
    <font>
      <sz val="11"/>
      <name val="Tahoma"/>
      <family val="2"/>
      <charset val="238"/>
    </font>
    <font>
      <vertAlign val="superscript"/>
      <sz val="11"/>
      <name val="Calibri"/>
      <family val="2"/>
      <charset val="238"/>
    </font>
    <font>
      <sz val="11"/>
      <name val="Calibri"/>
      <family val="2"/>
      <charset val="238"/>
    </font>
    <font>
      <sz val="10"/>
      <name val="Tahoma"/>
      <family val="2"/>
      <charset val="238"/>
    </font>
    <font>
      <sz val="10"/>
      <name val="Arial"/>
      <family val="2"/>
      <charset val="238"/>
    </font>
    <font>
      <sz val="9"/>
      <name val="Tahoma"/>
      <family val="2"/>
      <charset val="238"/>
    </font>
    <font>
      <sz val="11"/>
      <color theme="1"/>
      <name val="Tahoma"/>
      <family val="2"/>
      <charset val="238"/>
    </font>
  </fonts>
  <fills count="4">
    <fill>
      <patternFill patternType="none"/>
    </fill>
    <fill>
      <patternFill patternType="gray125"/>
    </fill>
    <fill>
      <patternFill patternType="solid">
        <fgColor rgb="FFFFFFCC"/>
        <bgColor indexed="64"/>
      </patternFill>
    </fill>
    <fill>
      <patternFill patternType="solid">
        <fgColor rgb="FFCC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9" fontId="8" fillId="0" borderId="0" applyFont="0" applyFill="0" applyBorder="0" applyAlignment="0" applyProtection="0"/>
  </cellStyleXfs>
  <cellXfs count="51">
    <xf numFmtId="0" fontId="0" fillId="0" borderId="0" xfId="0"/>
    <xf numFmtId="0" fontId="0" fillId="0" borderId="0" xfId="0" applyFont="1"/>
    <xf numFmtId="0" fontId="0" fillId="0" borderId="1" xfId="0" applyFont="1" applyBorder="1"/>
    <xf numFmtId="0" fontId="0" fillId="0" borderId="1" xfId="0" applyFont="1" applyBorder="1" applyAlignment="1">
      <alignment wrapText="1"/>
    </xf>
    <xf numFmtId="4" fontId="0" fillId="0" borderId="1" xfId="0" applyNumberFormat="1" applyFont="1" applyBorder="1"/>
    <xf numFmtId="0" fontId="0" fillId="0" borderId="1" xfId="0" applyFont="1" applyBorder="1" applyAlignment="1">
      <alignment horizontal="center"/>
    </xf>
    <xf numFmtId="0" fontId="0" fillId="2" borderId="1" xfId="0" applyFont="1" applyFill="1" applyBorder="1"/>
    <xf numFmtId="4" fontId="0" fillId="0" borderId="0" xfId="0" applyNumberFormat="1" applyFont="1"/>
    <xf numFmtId="0" fontId="0" fillId="2" borderId="2" xfId="0" applyFont="1" applyFill="1" applyBorder="1" applyAlignment="1"/>
    <xf numFmtId="0" fontId="0" fillId="2" borderId="3" xfId="0" applyFont="1" applyFill="1" applyBorder="1" applyAlignment="1"/>
    <xf numFmtId="0" fontId="0" fillId="2" borderId="4" xfId="0" applyFont="1" applyFill="1" applyBorder="1" applyAlignment="1"/>
    <xf numFmtId="0" fontId="2" fillId="0" borderId="1" xfId="0" applyFont="1" applyBorder="1" applyAlignment="1">
      <alignment wrapText="1"/>
    </xf>
    <xf numFmtId="0" fontId="2" fillId="2" borderId="2" xfId="0" applyFont="1" applyFill="1" applyBorder="1" applyAlignment="1"/>
    <xf numFmtId="4" fontId="2" fillId="0" borderId="1" xfId="0" applyNumberFormat="1" applyFont="1" applyBorder="1"/>
    <xf numFmtId="0" fontId="0" fillId="0" borderId="0" xfId="0" applyFont="1" applyAlignment="1">
      <alignment horizontal="right"/>
    </xf>
    <xf numFmtId="0" fontId="5" fillId="0" borderId="0" xfId="0" applyFont="1"/>
    <xf numFmtId="0" fontId="6" fillId="0" borderId="0" xfId="0" applyFont="1"/>
    <xf numFmtId="0" fontId="7" fillId="0" borderId="0" xfId="0" applyFont="1" applyAlignment="1">
      <alignment vertical="top" wrapText="1"/>
    </xf>
    <xf numFmtId="0" fontId="7" fillId="0" borderId="0" xfId="0" applyFont="1"/>
    <xf numFmtId="0" fontId="5" fillId="0" borderId="0" xfId="0" applyFont="1" applyAlignment="1">
      <alignment vertical="top"/>
    </xf>
    <xf numFmtId="0" fontId="7" fillId="0" borderId="0" xfId="0" applyFont="1" applyAlignment="1">
      <alignment vertical="top"/>
    </xf>
    <xf numFmtId="0" fontId="1" fillId="0" borderId="0" xfId="0" applyFont="1" applyAlignment="1">
      <alignment horizontal="center"/>
    </xf>
    <xf numFmtId="164" fontId="2" fillId="2" borderId="1" xfId="1" applyNumberFormat="1" applyFont="1" applyFill="1" applyBorder="1" applyProtection="1">
      <protection locked="0"/>
    </xf>
    <xf numFmtId="0" fontId="7" fillId="0" borderId="0" xfId="0" applyFont="1" applyFill="1" applyAlignment="1">
      <alignment horizontal="right" vertical="top"/>
    </xf>
    <xf numFmtId="0" fontId="5" fillId="0" borderId="0" xfId="0" applyFont="1" applyAlignment="1">
      <alignment horizontal="right" vertical="top"/>
    </xf>
    <xf numFmtId="0" fontId="1" fillId="0" borderId="0" xfId="0" applyFont="1" applyAlignment="1"/>
    <xf numFmtId="0" fontId="1" fillId="0" borderId="0" xfId="0" applyFont="1" applyAlignment="1">
      <alignment horizontal="right"/>
    </xf>
    <xf numFmtId="0" fontId="1" fillId="0" borderId="6" xfId="0" applyFont="1" applyBorder="1" applyAlignment="1" applyProtection="1">
      <alignment horizontal="left"/>
      <protection locked="0"/>
    </xf>
    <xf numFmtId="0" fontId="1" fillId="0" borderId="0" xfId="0" applyFont="1" applyBorder="1" applyAlignment="1" applyProtection="1">
      <alignment horizontal="left"/>
      <protection locked="0"/>
    </xf>
    <xf numFmtId="14" fontId="1" fillId="0" borderId="0" xfId="0" applyNumberFormat="1" applyFont="1" applyBorder="1" applyAlignment="1" applyProtection="1">
      <alignment horizontal="left"/>
      <protection locked="0"/>
    </xf>
    <xf numFmtId="4" fontId="0" fillId="3" borderId="1" xfId="0" applyNumberFormat="1" applyFont="1" applyFill="1" applyBorder="1" applyProtection="1">
      <protection locked="0"/>
    </xf>
    <xf numFmtId="0" fontId="0" fillId="0" borderId="1" xfId="0" applyFont="1" applyBorder="1" applyAlignment="1">
      <alignment horizontal="right"/>
    </xf>
    <xf numFmtId="0" fontId="7" fillId="0" borderId="0" xfId="0" applyFont="1" applyAlignment="1">
      <alignment horizontal="right" vertical="top"/>
    </xf>
    <xf numFmtId="0" fontId="2" fillId="0" borderId="1" xfId="0" applyFont="1" applyBorder="1" applyAlignment="1">
      <alignment vertical="top" wrapText="1"/>
    </xf>
    <xf numFmtId="0" fontId="0" fillId="0" borderId="1" xfId="0" applyFont="1" applyBorder="1" applyAlignment="1">
      <alignment horizontal="center" vertical="center"/>
    </xf>
    <xf numFmtId="0" fontId="0" fillId="0" borderId="1" xfId="0" applyFont="1" applyBorder="1" applyAlignment="1">
      <alignment vertical="top"/>
    </xf>
    <xf numFmtId="0" fontId="7" fillId="0" borderId="0" xfId="0" applyFont="1" applyAlignment="1">
      <alignment horizontal="left" vertical="top" wrapText="1"/>
    </xf>
    <xf numFmtId="0" fontId="7" fillId="0" borderId="5" xfId="0" applyFont="1" applyBorder="1" applyAlignment="1">
      <alignment horizontal="center"/>
    </xf>
    <xf numFmtId="0" fontId="7" fillId="0" borderId="0" xfId="0" applyFont="1" applyFill="1" applyAlignment="1">
      <alignment horizontal="left" vertical="top" wrapText="1"/>
    </xf>
    <xf numFmtId="0" fontId="7" fillId="0" borderId="0" xfId="0" applyFont="1" applyFill="1" applyAlignment="1">
      <alignment horizontal="left" vertical="top"/>
    </xf>
    <xf numFmtId="0" fontId="7" fillId="0" borderId="0" xfId="0" applyFont="1" applyAlignment="1">
      <alignment vertical="top" wrapText="1"/>
    </xf>
    <xf numFmtId="0" fontId="1" fillId="0" borderId="0" xfId="0" applyFont="1" applyAlignment="1">
      <alignment horizontal="center"/>
    </xf>
    <xf numFmtId="0" fontId="0" fillId="2" borderId="2" xfId="0" applyFont="1" applyFill="1" applyBorder="1" applyAlignment="1">
      <alignment horizontal="left" wrapText="1"/>
    </xf>
    <xf numFmtId="0" fontId="0" fillId="2" borderId="3" xfId="0" applyFont="1" applyFill="1" applyBorder="1" applyAlignment="1">
      <alignment horizontal="left" wrapText="1"/>
    </xf>
    <xf numFmtId="0" fontId="0" fillId="2" borderId="4" xfId="0" applyFont="1" applyFill="1" applyBorder="1" applyAlignment="1">
      <alignment horizontal="left" wrapText="1"/>
    </xf>
    <xf numFmtId="0" fontId="0" fillId="2" borderId="2" xfId="0" applyFont="1" applyFill="1" applyBorder="1" applyAlignment="1">
      <alignment horizontal="left"/>
    </xf>
    <xf numFmtId="0" fontId="0" fillId="2" borderId="3" xfId="0" applyFont="1" applyFill="1" applyBorder="1" applyAlignment="1">
      <alignment horizontal="left"/>
    </xf>
    <xf numFmtId="0" fontId="0" fillId="2" borderId="4" xfId="0" applyFont="1" applyFill="1" applyBorder="1" applyAlignment="1">
      <alignment horizontal="left"/>
    </xf>
    <xf numFmtId="0" fontId="1" fillId="0" borderId="0" xfId="0" applyFont="1" applyAlignment="1">
      <alignment horizontal="center" wrapText="1"/>
    </xf>
    <xf numFmtId="14" fontId="1" fillId="0" borderId="6" xfId="0" applyNumberFormat="1" applyFont="1" applyBorder="1" applyAlignment="1" applyProtection="1">
      <alignment horizontal="left"/>
      <protection locked="0"/>
    </xf>
    <xf numFmtId="0" fontId="1" fillId="0" borderId="6" xfId="0" applyFont="1" applyBorder="1" applyAlignment="1" applyProtection="1">
      <alignment horizontal="left"/>
      <protection locked="0"/>
    </xf>
  </cellXfs>
  <cellStyles count="2">
    <cellStyle name="Navadno" xfId="0" builtinId="0"/>
    <cellStyle name="Odstotek" xfId="1" builtinId="5"/>
  </cellStyles>
  <dxfs count="0"/>
  <tableStyles count="0" defaultTableStyle="TableStyleMedium2" defaultPivotStyle="PivotStyleLight16"/>
  <colors>
    <mruColors>
      <color rgb="FFCC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3"/>
  <sheetViews>
    <sheetView tabSelected="1" zoomScale="120" zoomScaleNormal="120" workbookViewId="0">
      <selection activeCell="J7" sqref="J7"/>
    </sheetView>
  </sheetViews>
  <sheetFormatPr defaultColWidth="9" defaultRowHeight="14.25" x14ac:dyDescent="0.2"/>
  <cols>
    <col min="1" max="1" width="2.625" style="1" customWidth="1"/>
    <col min="2" max="2" width="7.625" style="1" customWidth="1"/>
    <col min="3" max="3" width="38.75" style="1" customWidth="1"/>
    <col min="4" max="4" width="7.125" style="1" customWidth="1"/>
    <col min="5" max="5" width="8.375" style="7" customWidth="1"/>
    <col min="6" max="6" width="9" style="1"/>
    <col min="7" max="7" width="10.375" style="1" customWidth="1"/>
    <col min="8" max="10" width="9" style="1"/>
    <col min="11" max="11" width="9" style="7"/>
    <col min="12" max="16384" width="9" style="1"/>
  </cols>
  <sheetData>
    <row r="1" spans="2:7" x14ac:dyDescent="0.2">
      <c r="G1" s="14" t="s">
        <v>34</v>
      </c>
    </row>
    <row r="2" spans="2:7" x14ac:dyDescent="0.2">
      <c r="B2" s="41" t="s">
        <v>33</v>
      </c>
      <c r="C2" s="41"/>
      <c r="D2" s="41"/>
      <c r="E2" s="41"/>
      <c r="F2" s="41"/>
      <c r="G2" s="41"/>
    </row>
    <row r="3" spans="2:7" ht="5.25" customHeight="1" x14ac:dyDescent="0.2">
      <c r="B3" s="21"/>
      <c r="C3" s="21"/>
      <c r="D3" s="21"/>
      <c r="E3" s="21"/>
      <c r="F3" s="21"/>
      <c r="G3" s="21"/>
    </row>
    <row r="4" spans="2:7" x14ac:dyDescent="0.2">
      <c r="B4" s="26" t="s">
        <v>57</v>
      </c>
      <c r="C4" s="27"/>
      <c r="D4" s="25" t="s">
        <v>58</v>
      </c>
      <c r="E4" s="49"/>
      <c r="F4" s="50"/>
      <c r="G4" s="50"/>
    </row>
    <row r="5" spans="2:7" ht="8.25" customHeight="1" x14ac:dyDescent="0.2">
      <c r="B5" s="26"/>
      <c r="C5" s="28"/>
      <c r="D5" s="25"/>
      <c r="E5" s="29"/>
      <c r="F5" s="28"/>
      <c r="G5" s="28"/>
    </row>
    <row r="6" spans="2:7" ht="57" customHeight="1" x14ac:dyDescent="0.2">
      <c r="B6" s="48" t="s">
        <v>31</v>
      </c>
      <c r="C6" s="48"/>
      <c r="D6" s="48"/>
      <c r="E6" s="48"/>
      <c r="F6" s="48"/>
      <c r="G6" s="48"/>
    </row>
    <row r="7" spans="2:7" ht="10.5" customHeight="1" x14ac:dyDescent="0.2"/>
    <row r="8" spans="2:7" x14ac:dyDescent="0.2">
      <c r="B8" s="2"/>
      <c r="C8" s="2"/>
      <c r="D8" s="2" t="s">
        <v>0</v>
      </c>
      <c r="E8" s="4" t="s">
        <v>1</v>
      </c>
      <c r="F8" s="2" t="s">
        <v>4</v>
      </c>
      <c r="G8" s="2" t="s">
        <v>5</v>
      </c>
    </row>
    <row r="9" spans="2:7" x14ac:dyDescent="0.2">
      <c r="B9" s="6" t="s">
        <v>8</v>
      </c>
      <c r="C9" s="45" t="s">
        <v>6</v>
      </c>
      <c r="D9" s="46"/>
      <c r="E9" s="46"/>
      <c r="F9" s="46"/>
      <c r="G9" s="47"/>
    </row>
    <row r="10" spans="2:7" x14ac:dyDescent="0.2">
      <c r="B10" s="5">
        <v>1</v>
      </c>
      <c r="C10" s="35" t="s">
        <v>7</v>
      </c>
      <c r="D10" s="2" t="s">
        <v>3</v>
      </c>
      <c r="E10" s="4">
        <v>1</v>
      </c>
      <c r="F10" s="30">
        <v>0</v>
      </c>
      <c r="G10" s="4">
        <f>ROUND(E10*F10,2)</f>
        <v>0</v>
      </c>
    </row>
    <row r="11" spans="2:7" x14ac:dyDescent="0.2">
      <c r="B11" s="5">
        <v>2</v>
      </c>
      <c r="C11" s="35" t="s">
        <v>32</v>
      </c>
      <c r="D11" s="2" t="s">
        <v>3</v>
      </c>
      <c r="E11" s="4">
        <v>1</v>
      </c>
      <c r="F11" s="30">
        <v>0</v>
      </c>
      <c r="G11" s="4">
        <f>ROUND(E11*F11,2)</f>
        <v>0</v>
      </c>
    </row>
    <row r="12" spans="2:7" x14ac:dyDescent="0.2">
      <c r="B12" s="6" t="s">
        <v>9</v>
      </c>
      <c r="C12" s="45" t="s">
        <v>10</v>
      </c>
      <c r="D12" s="46"/>
      <c r="E12" s="46"/>
      <c r="F12" s="46"/>
      <c r="G12" s="47"/>
    </row>
    <row r="13" spans="2:7" x14ac:dyDescent="0.2">
      <c r="B13" s="6"/>
      <c r="C13" s="8" t="s">
        <v>19</v>
      </c>
      <c r="D13" s="9"/>
      <c r="E13" s="9"/>
      <c r="F13" s="9"/>
      <c r="G13" s="10"/>
    </row>
    <row r="14" spans="2:7" ht="28.5" x14ac:dyDescent="0.2">
      <c r="B14" s="34" t="s">
        <v>18</v>
      </c>
      <c r="C14" s="11" t="s">
        <v>17</v>
      </c>
      <c r="D14" s="2" t="s">
        <v>2</v>
      </c>
      <c r="E14" s="4">
        <f>3925*0.45</f>
        <v>1766.25</v>
      </c>
      <c r="F14" s="30">
        <v>0</v>
      </c>
      <c r="G14" s="4">
        <f t="shared" ref="G14:G16" si="0">ROUND(E14*F14,2)</f>
        <v>0</v>
      </c>
    </row>
    <row r="15" spans="2:7" ht="45.75" x14ac:dyDescent="0.25">
      <c r="B15" s="34" t="s">
        <v>20</v>
      </c>
      <c r="C15" s="11" t="s">
        <v>30</v>
      </c>
      <c r="D15" s="2" t="s">
        <v>2</v>
      </c>
      <c r="E15" s="4">
        <f>3925*0.2</f>
        <v>785</v>
      </c>
      <c r="F15" s="30">
        <v>0</v>
      </c>
      <c r="G15" s="4">
        <f t="shared" si="0"/>
        <v>0</v>
      </c>
    </row>
    <row r="16" spans="2:7" ht="46.5" customHeight="1" x14ac:dyDescent="0.2">
      <c r="B16" s="34" t="s">
        <v>22</v>
      </c>
      <c r="C16" s="33" t="s">
        <v>21</v>
      </c>
      <c r="D16" s="2" t="s">
        <v>2</v>
      </c>
      <c r="E16" s="4">
        <f>275*0.2</f>
        <v>55</v>
      </c>
      <c r="F16" s="30">
        <v>0</v>
      </c>
      <c r="G16" s="4">
        <f t="shared" si="0"/>
        <v>0</v>
      </c>
    </row>
    <row r="17" spans="2:7" x14ac:dyDescent="0.2">
      <c r="B17" s="6"/>
      <c r="C17" s="12" t="s">
        <v>24</v>
      </c>
      <c r="D17" s="9"/>
      <c r="E17" s="9"/>
      <c r="F17" s="9"/>
      <c r="G17" s="10"/>
    </row>
    <row r="18" spans="2:7" ht="44.25" customHeight="1" x14ac:dyDescent="0.2">
      <c r="B18" s="34" t="s">
        <v>26</v>
      </c>
      <c r="C18" s="33" t="s">
        <v>28</v>
      </c>
      <c r="D18" s="2" t="s">
        <v>2</v>
      </c>
      <c r="E18" s="4">
        <v>52.5</v>
      </c>
      <c r="F18" s="30">
        <v>0</v>
      </c>
      <c r="G18" s="4">
        <f t="shared" ref="G18:G19" si="1">ROUND(E18*F18,2)</f>
        <v>0</v>
      </c>
    </row>
    <row r="19" spans="2:7" ht="28.5" x14ac:dyDescent="0.2">
      <c r="B19" s="34" t="s">
        <v>50</v>
      </c>
      <c r="C19" s="33" t="s">
        <v>51</v>
      </c>
      <c r="D19" s="2" t="s">
        <v>2</v>
      </c>
      <c r="E19" s="13">
        <v>787.5</v>
      </c>
      <c r="F19" s="30">
        <v>0</v>
      </c>
      <c r="G19" s="4">
        <f t="shared" si="1"/>
        <v>0</v>
      </c>
    </row>
    <row r="20" spans="2:7" x14ac:dyDescent="0.2">
      <c r="B20" s="6"/>
      <c r="C20" s="12" t="s">
        <v>25</v>
      </c>
      <c r="D20" s="9"/>
      <c r="E20" s="9"/>
      <c r="F20" s="9"/>
      <c r="G20" s="10"/>
    </row>
    <row r="21" spans="2:7" ht="99.75" x14ac:dyDescent="0.2">
      <c r="B21" s="34" t="s">
        <v>27</v>
      </c>
      <c r="C21" s="33" t="s">
        <v>52</v>
      </c>
      <c r="D21" s="2" t="s">
        <v>2</v>
      </c>
      <c r="E21" s="4">
        <v>302.10000000000002</v>
      </c>
      <c r="F21" s="30">
        <v>0</v>
      </c>
      <c r="G21" s="4">
        <f t="shared" ref="G21:G22" si="2">ROUND(E21*F21,2)</f>
        <v>0</v>
      </c>
    </row>
    <row r="22" spans="2:7" ht="42.75" x14ac:dyDescent="0.2">
      <c r="B22" s="34" t="s">
        <v>29</v>
      </c>
      <c r="C22" s="33" t="s">
        <v>53</v>
      </c>
      <c r="D22" s="2" t="s">
        <v>2</v>
      </c>
      <c r="E22" s="4">
        <v>660</v>
      </c>
      <c r="F22" s="30">
        <v>0</v>
      </c>
      <c r="G22" s="4">
        <f t="shared" si="2"/>
        <v>0</v>
      </c>
    </row>
    <row r="23" spans="2:7" ht="14.25" customHeight="1" x14ac:dyDescent="0.2">
      <c r="B23" s="6" t="s">
        <v>11</v>
      </c>
      <c r="C23" s="42" t="s">
        <v>12</v>
      </c>
      <c r="D23" s="43"/>
      <c r="E23" s="43"/>
      <c r="F23" s="43"/>
      <c r="G23" s="44"/>
    </row>
    <row r="24" spans="2:7" x14ac:dyDescent="0.2">
      <c r="B24" s="5">
        <v>1</v>
      </c>
      <c r="C24" s="3" t="s">
        <v>23</v>
      </c>
      <c r="D24" s="2"/>
      <c r="E24" s="4">
        <v>1</v>
      </c>
      <c r="F24" s="4">
        <f>(G14+G15+G16+G18+G19+G21+G22)*0.2</f>
        <v>0</v>
      </c>
      <c r="G24" s="4">
        <f>ROUND(E24*F24,2)</f>
        <v>0</v>
      </c>
    </row>
    <row r="25" spans="2:7" x14ac:dyDescent="0.2">
      <c r="B25" s="6" t="s">
        <v>13</v>
      </c>
      <c r="C25" s="42" t="s">
        <v>16</v>
      </c>
      <c r="D25" s="43"/>
      <c r="E25" s="43"/>
      <c r="F25" s="43"/>
      <c r="G25" s="44"/>
    </row>
    <row r="26" spans="2:7" x14ac:dyDescent="0.2">
      <c r="B26" s="5">
        <v>1</v>
      </c>
      <c r="C26" s="3" t="s">
        <v>14</v>
      </c>
      <c r="D26" s="2" t="s">
        <v>3</v>
      </c>
      <c r="E26" s="4">
        <v>5</v>
      </c>
      <c r="F26" s="30">
        <v>0</v>
      </c>
      <c r="G26" s="4">
        <f>ROUND(E26*F26,2)</f>
        <v>0</v>
      </c>
    </row>
    <row r="27" spans="2:7" x14ac:dyDescent="0.2">
      <c r="B27" s="5">
        <v>2</v>
      </c>
      <c r="C27" s="2" t="s">
        <v>15</v>
      </c>
      <c r="D27" s="2" t="s">
        <v>3</v>
      </c>
      <c r="E27" s="4">
        <v>5</v>
      </c>
      <c r="F27" s="30">
        <v>0</v>
      </c>
      <c r="G27" s="4">
        <f>ROUND(E27*F27,2)</f>
        <v>0</v>
      </c>
    </row>
    <row r="28" spans="2:7" x14ac:dyDescent="0.2">
      <c r="B28" s="2"/>
      <c r="C28" s="3" t="s">
        <v>55</v>
      </c>
      <c r="D28" s="2"/>
      <c r="E28" s="4"/>
      <c r="F28" s="4"/>
      <c r="G28" s="4">
        <f>SUM(G10+G11+G14+G15+G16+G18+G19+G21+G22+G24+G26+G27)</f>
        <v>0</v>
      </c>
    </row>
    <row r="29" spans="2:7" x14ac:dyDescent="0.2">
      <c r="B29" s="31" t="s">
        <v>46</v>
      </c>
      <c r="C29" s="3" t="str">
        <f>"DDV "&amp;E29*100&amp; " %"</f>
        <v>DDV 0 %</v>
      </c>
      <c r="D29" s="2"/>
      <c r="E29" s="22">
        <v>0</v>
      </c>
      <c r="F29" s="4"/>
      <c r="G29" s="4">
        <f>ROUND(G28*E29,2)</f>
        <v>0</v>
      </c>
    </row>
    <row r="30" spans="2:7" x14ac:dyDescent="0.2">
      <c r="B30" s="2"/>
      <c r="C30" s="3" t="s">
        <v>54</v>
      </c>
      <c r="D30" s="2"/>
      <c r="E30" s="4"/>
      <c r="F30" s="4"/>
      <c r="G30" s="4">
        <f>SUM(G28:G29)</f>
        <v>0</v>
      </c>
    </row>
    <row r="31" spans="2:7" ht="6.75" customHeight="1" x14ac:dyDescent="0.2"/>
    <row r="32" spans="2:7" s="15" customFormat="1" ht="12.75" x14ac:dyDescent="0.2">
      <c r="B32" s="16"/>
      <c r="C32" s="20" t="s">
        <v>35</v>
      </c>
      <c r="D32" s="16"/>
      <c r="E32" s="16"/>
      <c r="F32" s="16"/>
      <c r="G32" s="16"/>
    </row>
    <row r="33" spans="2:7" s="18" customFormat="1" ht="23.25" customHeight="1" x14ac:dyDescent="0.15">
      <c r="B33" s="23" t="s">
        <v>36</v>
      </c>
      <c r="C33" s="38" t="s">
        <v>37</v>
      </c>
      <c r="D33" s="38"/>
      <c r="E33" s="38"/>
      <c r="F33" s="38"/>
      <c r="G33" s="38"/>
    </row>
    <row r="34" spans="2:7" s="18" customFormat="1" ht="12.75" customHeight="1" x14ac:dyDescent="0.15">
      <c r="B34" s="23" t="s">
        <v>38</v>
      </c>
      <c r="C34" s="39" t="s">
        <v>39</v>
      </c>
      <c r="D34" s="39"/>
      <c r="E34" s="39"/>
      <c r="F34" s="39"/>
      <c r="G34" s="39"/>
    </row>
    <row r="35" spans="2:7" s="18" customFormat="1" ht="46.5" customHeight="1" x14ac:dyDescent="0.15">
      <c r="B35" s="23" t="s">
        <v>40</v>
      </c>
      <c r="C35" s="38" t="s">
        <v>41</v>
      </c>
      <c r="D35" s="38"/>
      <c r="E35" s="38"/>
      <c r="F35" s="38"/>
      <c r="G35" s="38"/>
    </row>
    <row r="36" spans="2:7" s="18" customFormat="1" ht="60" customHeight="1" x14ac:dyDescent="0.15">
      <c r="B36" s="23" t="s">
        <v>42</v>
      </c>
      <c r="C36" s="36" t="s">
        <v>49</v>
      </c>
      <c r="D36" s="36"/>
      <c r="E36" s="36"/>
      <c r="F36" s="36"/>
      <c r="G36" s="36"/>
    </row>
    <row r="37" spans="2:7" s="15" customFormat="1" ht="36" customHeight="1" x14ac:dyDescent="0.2">
      <c r="B37" s="32" t="s">
        <v>43</v>
      </c>
      <c r="C37" s="40" t="s">
        <v>56</v>
      </c>
      <c r="D37" s="40"/>
      <c r="E37" s="40"/>
      <c r="F37" s="40"/>
      <c r="G37" s="40"/>
    </row>
    <row r="38" spans="2:7" s="15" customFormat="1" ht="15" customHeight="1" x14ac:dyDescent="0.2">
      <c r="B38" s="24" t="s">
        <v>44</v>
      </c>
      <c r="C38" s="36" t="s">
        <v>45</v>
      </c>
      <c r="D38" s="36"/>
      <c r="E38" s="36"/>
      <c r="F38" s="36"/>
      <c r="G38" s="36"/>
    </row>
    <row r="39" spans="2:7" s="15" customFormat="1" ht="12.75" x14ac:dyDescent="0.2">
      <c r="B39" s="24" t="s">
        <v>46</v>
      </c>
      <c r="C39" s="36" t="s">
        <v>47</v>
      </c>
      <c r="D39" s="36"/>
      <c r="E39" s="36"/>
      <c r="F39" s="36"/>
      <c r="G39" s="36"/>
    </row>
    <row r="40" spans="2:7" s="15" customFormat="1" ht="9.75" customHeight="1" x14ac:dyDescent="0.2">
      <c r="B40" s="19"/>
      <c r="C40" s="17"/>
      <c r="D40" s="17"/>
      <c r="E40" s="17"/>
      <c r="F40" s="17"/>
      <c r="G40" s="17"/>
    </row>
    <row r="41" spans="2:7" s="15" customFormat="1" ht="12.75" customHeight="1" x14ac:dyDescent="0.2">
      <c r="B41" s="19"/>
      <c r="C41" s="36"/>
      <c r="D41" s="36"/>
      <c r="E41" s="36"/>
      <c r="F41" s="36"/>
      <c r="G41" s="36"/>
    </row>
    <row r="42" spans="2:7" s="15" customFormat="1" ht="12.75" x14ac:dyDescent="0.2">
      <c r="E42" s="37" t="s">
        <v>48</v>
      </c>
      <c r="F42" s="37"/>
      <c r="G42" s="37"/>
    </row>
    <row r="43" spans="2:7" s="15" customFormat="1" ht="12.75" x14ac:dyDescent="0.2">
      <c r="B43" s="16"/>
      <c r="C43" s="16"/>
      <c r="D43" s="16"/>
      <c r="E43" s="16"/>
      <c r="F43" s="16"/>
      <c r="G43" s="16"/>
    </row>
  </sheetData>
  <sheetProtection password="CCE9" sheet="1" objects="1" scenarios="1"/>
  <mergeCells count="16">
    <mergeCell ref="B2:G2"/>
    <mergeCell ref="C23:G23"/>
    <mergeCell ref="C12:G12"/>
    <mergeCell ref="C9:G9"/>
    <mergeCell ref="C25:G25"/>
    <mergeCell ref="B6:G6"/>
    <mergeCell ref="E4:G4"/>
    <mergeCell ref="C38:G38"/>
    <mergeCell ref="C39:G39"/>
    <mergeCell ref="C41:G41"/>
    <mergeCell ref="E42:G42"/>
    <mergeCell ref="C33:G33"/>
    <mergeCell ref="C34:G34"/>
    <mergeCell ref="C35:G35"/>
    <mergeCell ref="C36:G36"/>
    <mergeCell ref="C37:G37"/>
  </mergeCells>
  <dataValidations count="1">
    <dataValidation type="custom" allowBlank="1" showInputMessage="1" showErrorMessage="1" sqref="F10:F11 F14:F16 F18:F19 F21:F22 F26:F27" xr:uid="{EAAAF32B-FCB0-417F-80FE-128BFC420FDE}">
      <formula1>EXACT(F10,ROUND(F10,2))</formula1>
    </dataValidation>
  </dataValidations>
  <pageMargins left="1.03" right="0.24" top="0.39" bottom="0.34"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SPECIFIKACIJA</vt:lpstr>
      <vt:lpstr>SPECIFIKACIJA!Področje_tiskanja</vt:lpstr>
    </vt:vector>
  </TitlesOfParts>
  <Company>DRI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Novak</dc:creator>
  <cp:lastModifiedBy>Bojan Gregorič</cp:lastModifiedBy>
  <cp:lastPrinted>2022-03-25T11:33:33Z</cp:lastPrinted>
  <dcterms:created xsi:type="dcterms:W3CDTF">2021-03-12T09:07:21Z</dcterms:created>
  <dcterms:modified xsi:type="dcterms:W3CDTF">2022-03-25T11:54:06Z</dcterms:modified>
</cp:coreProperties>
</file>